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Циолковского 40" sheetId="1" r:id="rId1"/>
    <sheet name="Циолковского 40(2019)" sheetId="2" r:id="rId2"/>
    <sheet name="Циолковского 40(2020)" sheetId="3" r:id="rId3"/>
    <sheet name="Циолковского 40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'Циолковского 40'!#REF!,'Циолковского 40'!#REF!</definedName>
    <definedName name="Z_6E36EA37_049E_4FAE_B719_2847CD16F858_.wvu.Rows" localSheetId="0" hidden="1">'Циолковского 40'!$42:$45</definedName>
    <definedName name="Z_73C0D023_21BD_4441_8EFA_957546C15799_.wvu.Cols" localSheetId="0" hidden="1">'Циолковского 40'!#REF!,'Циолковского 40'!#REF!</definedName>
    <definedName name="Z_73C0D023_21BD_4441_8EFA_957546C15799_.wvu.Rows" localSheetId="0" hidden="1">'Циолковского 40'!$42:$45</definedName>
    <definedName name="_xlnm.Print_Area" localSheetId="0">'Циолковского 40'!$A$1:$K$60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<sst xmlns="http://schemas.openxmlformats.org/spreadsheetml/2006/main" count="242" uniqueCount="78">
  <si>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</si>
  <si>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</si>
  <si>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</si>
  <si>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</si>
  <si>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</si>
  <si>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</si>
  <si>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</si>
  <si>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</si>
  <si>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</si>
  <si>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</si>
  <si>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</si>
  <si>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</si>
  <si>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</si>
  <si>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</si>
  <si>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</si>
  <si>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</si>
  <si>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</si>
  <si>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</si>
  <si>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</si>
  <si>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</si>
  <si>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</si>
  <si>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</si>
  <si>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</si>
  <si>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</si>
  <si>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</si>
  <si>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</si>
  <si>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</si>
  <si>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</si>
  <si>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</si>
  <si>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</si>
  <si>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</si>
  <si>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</si>
  <si>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</si>
  <si>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</si>
  <si>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</si>
  <si>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</si>
  <si>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</si>
  <si>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</si>
  <si>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40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</si>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</sst>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8">
          <cell r="W188">
            <v>13263.347805974001</v>
          </cell>
          <cell r="X188">
            <v>2732.2092596752473</v>
          </cell>
          <cell r="Y188">
            <v>265.48250000000002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Y188">
            <v>48876.868692749289</v>
          </cell>
          <cell r="BB188">
            <v>0</v>
          </cell>
          <cell r="BC188">
            <v>0</v>
          </cell>
          <cell r="CN188">
            <v>10084.539466312042</v>
          </cell>
          <cell r="CO188">
            <v>2066.8906960832273</v>
          </cell>
          <cell r="CP188">
            <v>82.492699999999999</v>
          </cell>
          <cell r="DB188">
            <v>0</v>
          </cell>
          <cell r="DG188">
            <v>8613.3781577709742</v>
          </cell>
          <cell r="DU188">
            <v>42967.357904420031</v>
          </cell>
          <cell r="DV188">
            <v>9004.1688087598322</v>
          </cell>
          <cell r="DW188">
            <v>8825.029700000001</v>
          </cell>
          <cell r="EK188">
            <v>0</v>
          </cell>
          <cell r="EQ188">
            <v>32657.64629424805</v>
          </cell>
          <cell r="FB188">
            <v>45812.000708787076</v>
          </cell>
          <cell r="FC188">
            <v>9366.5682622300665</v>
          </cell>
          <cell r="FD188">
            <v>249.69600000000003</v>
          </cell>
          <cell r="FL188">
            <v>0</v>
          </cell>
          <cell r="FS188">
            <v>14677.911616850753</v>
          </cell>
          <cell r="FX188">
            <v>32100.277856551209</v>
          </cell>
          <cell r="FY188">
            <v>6547.361058141074</v>
          </cell>
          <cell r="FZ188">
            <v>0</v>
          </cell>
          <cell r="GG188">
            <v>614.32560000000001</v>
          </cell>
          <cell r="GL188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8">
          <cell r="W188">
            <v>8724.7752812515391</v>
          </cell>
          <cell r="X188">
            <v>2688.2531219595821</v>
          </cell>
          <cell r="Y188">
            <v>1833.8429000000001</v>
          </cell>
          <cell r="AK188">
            <v>0</v>
          </cell>
          <cell r="AV188">
            <v>0</v>
          </cell>
          <cell r="AY188">
            <v>37565.707117572492</v>
          </cell>
          <cell r="BM188">
            <v>0</v>
          </cell>
          <cell r="BN188">
            <v>0</v>
          </cell>
          <cell r="CN188">
            <v>11579.139902508734</v>
          </cell>
          <cell r="CO188">
            <v>3589.5333697777069</v>
          </cell>
          <cell r="CP188">
            <v>28.191099999999999</v>
          </cell>
          <cell r="DB188">
            <v>0</v>
          </cell>
          <cell r="DG188">
            <v>16738.57222719739</v>
          </cell>
          <cell r="DU188">
            <v>57328.539818440244</v>
          </cell>
          <cell r="DV188">
            <v>17656.461070934918</v>
          </cell>
          <cell r="DW188">
            <v>13169.456399999999</v>
          </cell>
          <cell r="EL188">
            <v>0</v>
          </cell>
          <cell r="EQ188">
            <v>37140.852841543732</v>
          </cell>
          <cell r="FB188">
            <v>46333.153799066669</v>
          </cell>
          <cell r="FC188">
            <v>29532.047944733979</v>
          </cell>
          <cell r="FD188">
            <v>406.87799999999999</v>
          </cell>
          <cell r="FL188">
            <v>0</v>
          </cell>
          <cell r="FS188">
            <v>15945.788044345632</v>
          </cell>
          <cell r="FX188">
            <v>32445.541462328129</v>
          </cell>
          <cell r="FY188">
            <v>20663.619366816802</v>
          </cell>
          <cell r="FZ188">
            <v>0</v>
          </cell>
          <cell r="GG188">
            <v>614.32560000000001</v>
          </cell>
          <cell r="GL188">
            <v>11197.030837461649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8">
          <cell r="W188">
            <v>5341.4344435970743</v>
          </cell>
          <cell r="X188">
            <v>1360.8538662424244</v>
          </cell>
          <cell r="Y188">
            <v>1319.4196999999999</v>
          </cell>
          <cell r="AA188">
            <v>0</v>
          </cell>
          <cell r="AB188">
            <v>0</v>
          </cell>
          <cell r="AC188">
            <v>0</v>
          </cell>
          <cell r="AD188">
            <v>3489.64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741.6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Y188">
            <v>21605.292296620246</v>
          </cell>
          <cell r="BM188">
            <v>4326</v>
          </cell>
          <cell r="CN188">
            <v>10487.11936928057</v>
          </cell>
          <cell r="CO188">
            <v>3251.0070044769768</v>
          </cell>
          <cell r="CP188">
            <v>2409.4377999999997</v>
          </cell>
          <cell r="DB188">
            <v>0</v>
          </cell>
          <cell r="DF188">
            <v>9551.5295668394283</v>
          </cell>
          <cell r="DU188">
            <v>45880.776103671953</v>
          </cell>
          <cell r="DV188">
            <v>11962.398670306458</v>
          </cell>
          <cell r="DW188">
            <v>21727.592499999999</v>
          </cell>
          <cell r="EK188">
            <v>0</v>
          </cell>
          <cell r="EP188">
            <v>27015.321142362867</v>
          </cell>
          <cell r="FB188">
            <v>39289.628519933111</v>
          </cell>
          <cell r="FC188">
            <v>10792.532789076178</v>
          </cell>
          <cell r="FD188">
            <v>618.1404</v>
          </cell>
          <cell r="FE188">
            <v>0</v>
          </cell>
          <cell r="FL188">
            <v>0</v>
          </cell>
          <cell r="FS188">
            <v>12791.934043419215</v>
          </cell>
          <cell r="FX188">
            <v>31313.622893392814</v>
          </cell>
          <cell r="FY188">
            <v>8575.1595246582765</v>
          </cell>
          <cell r="FZ188">
            <v>80.58</v>
          </cell>
          <cell r="GG188">
            <v>920.93759999999997</v>
          </cell>
          <cell r="GL188">
            <v>10281.483658308018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8">
          <cell r="W188">
            <v>1696.4082109286387</v>
          </cell>
          <cell r="X188">
            <v>395.32965927479336</v>
          </cell>
          <cell r="Y188">
            <v>1070.6026000000002</v>
          </cell>
          <cell r="AV188">
            <v>642517.95519999997</v>
          </cell>
          <cell r="AY188">
            <v>7331.8451247211269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CN188">
            <v>11339.750117622509</v>
          </cell>
          <cell r="CO188">
            <v>3160.4701328019214</v>
          </cell>
          <cell r="CP188">
            <v>615.08510000000001</v>
          </cell>
          <cell r="DB188">
            <v>0</v>
          </cell>
          <cell r="DG188">
            <v>10234.658146580699</v>
          </cell>
          <cell r="DL188">
            <v>12704.8266</v>
          </cell>
          <cell r="DP188">
            <v>0</v>
          </cell>
          <cell r="DT188">
            <v>3061.3984</v>
          </cell>
          <cell r="DU188">
            <v>42678.171124764973</v>
          </cell>
          <cell r="DV188">
            <v>10100.503413940798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P188">
            <v>15709.164368845917</v>
          </cell>
          <cell r="EU188">
            <v>76147.63</v>
          </cell>
          <cell r="EW188">
            <v>817.39799999999991</v>
          </cell>
          <cell r="EY188">
            <v>0</v>
          </cell>
          <cell r="FA188">
            <v>0</v>
          </cell>
          <cell r="FL188">
            <v>0</v>
          </cell>
          <cell r="FS188">
            <v>0</v>
          </cell>
          <cell r="FV188">
            <v>72851.680000000008</v>
          </cell>
          <cell r="FZ188">
            <v>35.7714</v>
          </cell>
          <cell r="GG188">
            <v>916.4201999999998</v>
          </cell>
          <cell r="GL188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8.8867187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1461816.44</v>
      </c>
      <c r="F9" s="17">
        <f t="shared" ref="F9:G9" si="0">SUM(F10:F14)</f>
        <v>1370774.21</v>
      </c>
      <c r="G9" s="17">
        <f t="shared" si="0"/>
        <v>274880.76</v>
      </c>
    </row>
    <row r="10" spans="1:7" ht="13.2" customHeight="1" x14ac:dyDescent="0.3">
      <c r="A10" s="50" t="s">
        <v>9</v>
      </c>
      <c r="B10" s="51"/>
      <c r="C10" s="51"/>
      <c r="D10" s="52"/>
      <c r="E10" s="18">
        <v>693679.43</v>
      </c>
      <c r="F10" s="18">
        <v>623494.77</v>
      </c>
      <c r="G10" s="19">
        <v>183015.35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125168.99</v>
      </c>
      <c r="F12" s="18">
        <v>121795.87</v>
      </c>
      <c r="G12" s="19">
        <v>15305.04</v>
      </c>
    </row>
    <row r="13" spans="1:7" ht="13.5" customHeight="1" x14ac:dyDescent="0.3">
      <c r="A13" s="50" t="s">
        <v>12</v>
      </c>
      <c r="B13" s="51"/>
      <c r="C13" s="51"/>
      <c r="D13" s="52"/>
      <c r="E13" s="18">
        <v>240161.06</v>
      </c>
      <c r="F13" s="18">
        <v>233365.83</v>
      </c>
      <c r="G13" s="19">
        <v>29351.9</v>
      </c>
    </row>
    <row r="14" spans="1:7" ht="14.4" customHeight="1" x14ac:dyDescent="0.3">
      <c r="A14" s="43" t="s">
        <v>13</v>
      </c>
      <c r="B14" s="43"/>
      <c r="C14" s="43"/>
      <c r="D14" s="43"/>
      <c r="E14" s="18">
        <v>402806.96</v>
      </c>
      <c r="F14" s="18">
        <v>392117.74</v>
      </c>
      <c r="G14" s="19">
        <v>47208.47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591781.27</v>
      </c>
      <c r="F15" s="17">
        <f t="shared" ref="F15:G15" si="1">SUM(F16:F19)</f>
        <v>581018.05999999994</v>
      </c>
      <c r="G15" s="17">
        <f t="shared" si="1"/>
        <v>77471.179999999993</v>
      </c>
    </row>
    <row r="16" spans="1:7" ht="33.6" customHeight="1" x14ac:dyDescent="0.3">
      <c r="A16" s="56" t="s">
        <v>43</v>
      </c>
      <c r="B16" s="57"/>
      <c r="C16" s="57"/>
      <c r="D16" s="58"/>
      <c r="E16" s="18">
        <v>554967.86</v>
      </c>
      <c r="F16" s="18">
        <v>545527.72</v>
      </c>
      <c r="G16" s="19">
        <v>72938.06</v>
      </c>
    </row>
    <row r="17" spans="1:13" ht="15.6" x14ac:dyDescent="0.3">
      <c r="A17" s="43" t="s">
        <v>44</v>
      </c>
      <c r="B17" s="43"/>
      <c r="C17" s="43"/>
      <c r="D17" s="43"/>
      <c r="E17" s="18">
        <v>1205.8599999999999</v>
      </c>
      <c r="F17" s="18">
        <v>1179.98</v>
      </c>
      <c r="G17" s="19">
        <v>139.75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35607.550000000003</v>
      </c>
      <c r="F19" s="18">
        <v>34310.36</v>
      </c>
      <c r="G19" s="19">
        <v>4393.37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7151.76</v>
      </c>
      <c r="F20" s="36">
        <f t="shared" ref="F20:G20" si="2">F21</f>
        <v>7091.62</v>
      </c>
      <c r="G20" s="36">
        <f t="shared" si="2"/>
        <v>1102.4100000000001</v>
      </c>
    </row>
    <row r="21" spans="1:13" ht="15.6" x14ac:dyDescent="0.3">
      <c r="A21" s="43" t="s">
        <v>15</v>
      </c>
      <c r="B21" s="43"/>
      <c r="C21" s="43"/>
      <c r="D21" s="43"/>
      <c r="E21" s="18">
        <v>7151.76</v>
      </c>
      <c r="F21" s="18">
        <v>7091.62</v>
      </c>
      <c r="G21" s="19">
        <v>1102.4100000000001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42052.929928454338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65137.908258398536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нар'!W188</f>
        <v>13263.347805974001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нар'!X188</f>
        <v>2732.2092596752473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нар'!Y188</f>
        <v>265.48250000000002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нар'!AA188+'[1]УК ВР декабрь нар'!AB188+'[1]УК ВР декабрь нар'!AC188+'[1]УК ВР декабрь нар'!AD188+'[1]УК ВР декабрь нар'!AE188+'[1]УК ВР декабрь нар'!AF188+'[1]УК ВР декабрь нар'!AG188+'[1]УК ВР декабрь нар'!AH188+'[1]УК ВР декабрь нар'!AJ188+'[1]УК ВР декабрь нар'!AL188+'[1]УК ВР декабрь нар'!AN188+'[1]УК ВР декабрь нар'!AO188+'[1]УК ВР декабрь нар'!AP188+'[1]УК ВР декабрь нар'!AQ188+'[1]УК ВР декабрь нар'!AR188+'[1]УК ВР декабрь нар'!AT188</f>
        <v>0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нар'!AY188</f>
        <v>48876.868692749289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SUM(F34:F38)+55987.9</f>
        <v>170289.40372759415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нар'!CN188+'[1]УК ВР декабрь нар'!DU188</f>
        <v>53051.897370732069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нар'!CO188+'[1]УК ВР декабрь нар'!DV188</f>
        <v>11071.059504843059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нар'!CP188+'[1]УК ВР декабрь нар'!DW188</f>
        <v>8907.5224000000017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нар'!AI188+'[1]УК ВР декабрь нар'!AJ188+'[1]УК ВР декабрь нар'!AS188+'[1]УК ВР декабрь нар'!BC188+'[1]УК ВР декабрь нар'!DB188+'[1]УК ВР декабрь нар'!EK188+'[1]УК ВР декабрь нар'!AM188</f>
        <v>0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нар'!DG188+'[1]УК ВР декабрь нар'!EQ188</f>
        <v>41271.024452019024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SUM(F40:F48)+76736.65</f>
        <v>196215.33811742259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нар'!FB188+'[1]УК ВР декабрь нар'!FX188</f>
        <v>77912.278565338289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нар'!FC188+'[1]УК ВР декабрь нар'!FY188</f>
        <v>15913.92932037114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нар'!FD188+'[1]УК ВР декабрь нар'!FZ188</f>
        <v>249.69600000000003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нар'!GG188+'[1]УК ВР декабрь нар'!FL188+'[1]УК ВР декабрь нар'!BB188+'[1]УК ВР декабрь нар'!AK188</f>
        <v>614.32560000000001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нар'!FS188+'[1]УК ВР декабрь нар'!GL188</f>
        <v>24788.458631713158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431642.65010341525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99549.32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47621.72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51927.6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531191.97010341519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554967.86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545527.72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65828.819825039129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40" sqref="F4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'Циолковского 40'!A2:G2</f>
        <v>перед собственниками дома по адресу: ул. Циолковского 40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40'!G6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'Циолковского 40'!G8</f>
        <v>задолженность с нарастающим итогом с - 01.01.2011г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1502631.0899999999</v>
      </c>
      <c r="F9" s="17">
        <f t="shared" ref="F9:G9" si="0">SUM(F10:F15)</f>
        <v>1541722.46</v>
      </c>
      <c r="G9" s="17">
        <f t="shared" si="0"/>
        <v>235779.38999999998</v>
      </c>
    </row>
    <row r="10" spans="1:7" ht="15.6" x14ac:dyDescent="0.3">
      <c r="A10" s="50" t="s">
        <v>9</v>
      </c>
      <c r="B10" s="51"/>
      <c r="C10" s="51"/>
      <c r="D10" s="52"/>
      <c r="E10" s="18">
        <v>615717.81000000006</v>
      </c>
      <c r="F10" s="18">
        <v>666359.92000000004</v>
      </c>
      <c r="G10" s="19">
        <v>132363.24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123937.86</v>
      </c>
      <c r="F12" s="18">
        <v>124153.4</v>
      </c>
      <c r="G12" s="19">
        <v>15089.5</v>
      </c>
    </row>
    <row r="13" spans="1:7" ht="15.6" x14ac:dyDescent="0.3">
      <c r="A13" s="50" t="s">
        <v>12</v>
      </c>
      <c r="B13" s="51"/>
      <c r="C13" s="51"/>
      <c r="D13" s="52"/>
      <c r="E13" s="18">
        <v>237105.73</v>
      </c>
      <c r="F13" s="18">
        <v>238170.99</v>
      </c>
      <c r="G13" s="19">
        <v>28286.639999999999</v>
      </c>
    </row>
    <row r="14" spans="1:7" ht="15.6" x14ac:dyDescent="0.3">
      <c r="A14" s="43" t="s">
        <v>13</v>
      </c>
      <c r="B14" s="43"/>
      <c r="C14" s="43"/>
      <c r="D14" s="43"/>
      <c r="E14" s="18">
        <v>370356.98</v>
      </c>
      <c r="F14" s="18">
        <v>373161.52</v>
      </c>
      <c r="G14" s="19">
        <v>44403.93</v>
      </c>
    </row>
    <row r="15" spans="1:7" ht="15.6" x14ac:dyDescent="0.3">
      <c r="A15" s="50" t="s">
        <v>68</v>
      </c>
      <c r="B15" s="51"/>
      <c r="C15" s="51"/>
      <c r="D15" s="52"/>
      <c r="E15" s="18">
        <v>155512.71</v>
      </c>
      <c r="F15" s="18">
        <v>139876.63</v>
      </c>
      <c r="G15" s="19">
        <v>15636.08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546186.85000000009</v>
      </c>
      <c r="F16" s="17">
        <f>SUM(F17:F20)</f>
        <v>559872.99</v>
      </c>
      <c r="G16" s="17">
        <f>SUM(G17:G20)</f>
        <v>63785.04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507838.21</v>
      </c>
      <c r="F17" s="18">
        <v>521182.83</v>
      </c>
      <c r="G17" s="19">
        <v>59593.440000000002</v>
      </c>
    </row>
    <row r="18" spans="1:12" ht="15.6" x14ac:dyDescent="0.3">
      <c r="A18" s="43" t="s">
        <v>55</v>
      </c>
      <c r="B18" s="43"/>
      <c r="C18" s="43"/>
      <c r="D18" s="43"/>
      <c r="E18" s="18">
        <v>1222.2</v>
      </c>
      <c r="F18" s="18">
        <v>1237.3</v>
      </c>
      <c r="G18" s="19">
        <v>124.65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37126.44</v>
      </c>
      <c r="F20" s="18">
        <v>37452.86</v>
      </c>
      <c r="G20" s="19">
        <v>4066.95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4171.8599999999997</v>
      </c>
      <c r="F21" s="17">
        <f>SUM(F22)</f>
        <v>4932.8500000000004</v>
      </c>
      <c r="G21" s="17">
        <f>SUM(G22)</f>
        <v>341.42</v>
      </c>
    </row>
    <row r="22" spans="1:12" ht="15.6" x14ac:dyDescent="0.3">
      <c r="A22" s="43" t="s">
        <v>15</v>
      </c>
      <c r="B22" s="43"/>
      <c r="C22" s="43"/>
      <c r="D22" s="43"/>
      <c r="E22" s="18">
        <v>4171.8599999999997</v>
      </c>
      <c r="F22" s="18">
        <v>4932.8500000000004</v>
      </c>
      <c r="G22" s="19">
        <v>341.42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'Циолковского 40'!F58</f>
        <v>65828.819825039129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50812.578420783611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нар'!W188</f>
        <v>8724.7752812515391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нар'!X188</f>
        <v>2688.2531219595821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нар'!Y188</f>
        <v>1833.8429000000001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нар'!AV188+'[2]УК ВР декабрь нар'!BN188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нар'!AY188</f>
        <v>37565.707117572492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SUM(F35:F39)+30529.92</f>
        <v>187760.66673040268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нар'!CN188+'[2]УК ВР декабрь нар'!DU188</f>
        <v>68907.679720948974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нар'!CO188+'[2]УК ВР декабрь нар'!DV188</f>
        <v>21245.994440712624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нар'!CP188+'[2]УК ВР декабрь нар'!DW188</f>
        <v>13197.647499999999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нар'!BM188+'[2]УК ВР декабрь нар'!DB188+'[2]УК ВР декабрь нар'!EL188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нар'!DG188+'[2]УК ВР декабрь нар'!EQ188</f>
        <v>53879.425068741126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157138.38505475284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нар'!FB188+'[2]УК ВР декабрь нар'!FX188</f>
        <v>78778.695261394794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нар'!FC188+'[2]УК ВР декабрь нар'!FY188</f>
        <v>50195.66731155078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нар'!FD188+'[2]УК ВР декабрь нар'!FZ188</f>
        <v>406.87799999999999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нар'!GG188+'[2]УК ВР декабрь нар'!FL188+'[2]УК ВР декабрь нар'!AK188</f>
        <v>614.32560000000001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нар'!FS188+'[2]УК ВР декабрь нар'!GL188</f>
        <v>27142.818881807281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395711.63020593917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109201.61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52769.14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56432.47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504913.24020593916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507838.21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521182.83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68753.789619100047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'Циолковского 40'!A2:G2</f>
        <v>перед собственниками дома по адресу: ул. Циолковского 40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40'!G6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'Циолковского 40'!G8</f>
        <v>задолженность с нарастающим итогом с - 01.01.2011г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901974.96</v>
      </c>
      <c r="F9" s="17">
        <f t="shared" ref="F9:G9" si="0">SUM(F10:F15)</f>
        <v>1102515.94</v>
      </c>
      <c r="G9" s="17">
        <f t="shared" si="0"/>
        <v>35238.409999999996</v>
      </c>
    </row>
    <row r="10" spans="1:7" ht="15.6" x14ac:dyDescent="0.3">
      <c r="A10" s="50" t="s">
        <v>9</v>
      </c>
      <c r="B10" s="51"/>
      <c r="C10" s="51"/>
      <c r="D10" s="52"/>
      <c r="E10" s="18">
        <v>460466.21</v>
      </c>
      <c r="F10" s="18">
        <v>574963.15</v>
      </c>
      <c r="G10" s="19">
        <v>17866.3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112221.4</v>
      </c>
      <c r="F12" s="18">
        <v>122880.83</v>
      </c>
      <c r="G12" s="19">
        <v>4430.07</v>
      </c>
    </row>
    <row r="13" spans="1:7" ht="15.6" x14ac:dyDescent="0.3">
      <c r="A13" s="50" t="s">
        <v>12</v>
      </c>
      <c r="B13" s="51"/>
      <c r="C13" s="51"/>
      <c r="D13" s="52"/>
      <c r="E13" s="18">
        <v>213034.57</v>
      </c>
      <c r="F13" s="18">
        <v>233261.48</v>
      </c>
      <c r="G13" s="19">
        <v>8059.73</v>
      </c>
    </row>
    <row r="14" spans="1:7" ht="15.6" x14ac:dyDescent="0.3">
      <c r="A14" s="43" t="s">
        <v>13</v>
      </c>
      <c r="B14" s="43"/>
      <c r="C14" s="43"/>
      <c r="D14" s="43"/>
      <c r="E14" s="18">
        <v>91687.81</v>
      </c>
      <c r="F14" s="18">
        <v>131364.85999999999</v>
      </c>
      <c r="G14" s="19">
        <v>4726.88</v>
      </c>
    </row>
    <row r="15" spans="1:7" ht="15.6" x14ac:dyDescent="0.3">
      <c r="A15" s="50" t="s">
        <v>68</v>
      </c>
      <c r="B15" s="51"/>
      <c r="C15" s="51"/>
      <c r="D15" s="52"/>
      <c r="E15" s="18">
        <v>24564.97</v>
      </c>
      <c r="F15" s="18">
        <v>40045.620000000003</v>
      </c>
      <c r="G15" s="19">
        <v>155.43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547572.16</v>
      </c>
      <c r="F16" s="17">
        <f>SUM(F17:F20)</f>
        <v>544232.21</v>
      </c>
      <c r="G16" s="17">
        <f>SUM(G17:G20)</f>
        <v>67124.990000000005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507848.44</v>
      </c>
      <c r="F17" s="18">
        <v>505226.54</v>
      </c>
      <c r="G17" s="19">
        <v>62215.34</v>
      </c>
    </row>
    <row r="18" spans="1:12" ht="15.6" x14ac:dyDescent="0.3">
      <c r="A18" s="43" t="s">
        <v>55</v>
      </c>
      <c r="B18" s="43"/>
      <c r="C18" s="43"/>
      <c r="D18" s="43"/>
      <c r="E18" s="18">
        <v>1222.2</v>
      </c>
      <c r="F18" s="18">
        <v>1204.44</v>
      </c>
      <c r="G18" s="19">
        <v>142.41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38501.519999999997</v>
      </c>
      <c r="F20" s="18">
        <v>37801.230000000003</v>
      </c>
      <c r="G20" s="19">
        <v>4767.24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125.73</v>
      </c>
      <c r="G21" s="17">
        <f>SUM(G22)</f>
        <v>215.69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125.73</v>
      </c>
      <c r="G22" s="19">
        <v>215.69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'Циолковского 40(2019)'!F59</f>
        <v>68753.789619100047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33858.240306459746</v>
      </c>
    </row>
    <row r="27" spans="1:12" ht="61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нар'!W188</f>
        <v>5341.4344435970743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нар'!X188</f>
        <v>1360.8538662424244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нар'!Y188</f>
        <v>1319.4196999999999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нар'!AA188+'[3]УК ВР декабрь нар'!AB188+'[3]УК ВР декабрь нар'!AC188+'[3]УК ВР декабрь нар'!AD188+'[3]УК ВР декабрь нар'!AE188+'[3]УК ВР декабрь нар'!AF188+'[3]УК ВР декабрь нар'!AG188+'[3]УК ВР декабрь нар'!AH188+'[3]УК ВР декабрь нар'!AJ188+'[3]УК ВР декабрь нар'!AL188+'[3]УК ВР декабрь нар'!AN188+'[3]УК ВР декабрь нар'!AO188+'[3]УК ВР декабрь нар'!AP188+'[3]УК ВР декабрь нар'!AQ188+'[3]УК ВР декабрь нар'!AR188+'[3]УК ВР декабрь нар'!AT188</f>
        <v>4231.24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нар'!AY188</f>
        <v>21605.292296620246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SUM(F35:F39)+46891.92</f>
        <v>183503.10215693823</v>
      </c>
    </row>
    <row r="34" spans="1:12" ht="77.400000000000006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нар'!CN188+'[3]УК ВР декабрь нар'!DU188</f>
        <v>56367.895472952521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нар'!CO188+'[3]УК ВР декабрь нар'!DV188</f>
        <v>15213.405674783435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нар'!CP188+'[3]УК ВР декабрь нар'!DW188</f>
        <v>24137.030299999999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нар'!AI188+'[3]УК ВР декабрь нар'!AJ188+'[3]УК ВР декабрь нар'!AS188+'[3]УК ВР декабрь нар'!BM188+'[3]УК ВР декабрь нар'!DB188+'[3]УК ВР декабрь нар'!EK188+'[3]УК ВР декабрь нар'!AM188</f>
        <v>4326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нар'!DF188+'[3]УК ВР декабрь нар'!EP188</f>
        <v>36566.850709202292</v>
      </c>
    </row>
    <row r="40" spans="1:12" ht="63" customHeight="1" x14ac:dyDescent="0.3">
      <c r="A40" s="84" t="s">
        <v>74</v>
      </c>
      <c r="B40" s="85"/>
      <c r="C40" s="85"/>
      <c r="D40" s="85"/>
      <c r="E40" s="86"/>
      <c r="F40" s="27">
        <f>SUM(F41:F49)</f>
        <v>114664.01942878762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нар'!FB188+'[3]УК ВР декабрь нар'!FX188</f>
        <v>70603.251413325925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нар'!FC188+'[3]УК ВР декабрь нар'!FY188</f>
        <v>19367.692313734457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нар'!FD188+'[3]УК ВР декабрь нар'!FZ188</f>
        <v>698.72040000000004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нар'!GG188+'[3]УК ВР декабрь нар'!FL188+'[3]УК ВР декабрь нар'!FE188+'[3]УК ВР декабрь нар'!AK188</f>
        <v>920.93759999999997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нар'!FS188+'[3]УК ВР декабрь нар'!GL188</f>
        <v>23073.41770172723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332025.36189218558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91421.65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38703.730000000003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52717.919999999998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423447.01189218555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507848.44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505226.54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153155.21772691444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2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'Циолковского 40'!A2:G2</f>
        <v>перед собственниками дома по адресу: ул. Циолковского 40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'Циолковского 40'!G6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'Циолковского 40'!G8</f>
        <v>задолженность с нарастающим итогом с - 01.01.2011г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-2438.2399999999998</v>
      </c>
      <c r="F9" s="17">
        <f t="shared" ref="F9:G9" si="0">SUM(F10:F15)</f>
        <v>1902.5</v>
      </c>
      <c r="G9" s="17">
        <f t="shared" si="0"/>
        <v>30897.67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1718.01</v>
      </c>
      <c r="G10" s="19">
        <v>16148.29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-973.73</v>
      </c>
      <c r="F12" s="18">
        <v>-287.39999999999998</v>
      </c>
      <c r="G12" s="19">
        <v>3743.74</v>
      </c>
    </row>
    <row r="13" spans="1:7" ht="15.6" x14ac:dyDescent="0.3">
      <c r="A13" s="50" t="s">
        <v>12</v>
      </c>
      <c r="B13" s="51"/>
      <c r="C13" s="51"/>
      <c r="D13" s="52"/>
      <c r="E13" s="18">
        <v>-1358.59</v>
      </c>
      <c r="F13" s="18">
        <v>148.16999999999999</v>
      </c>
      <c r="G13" s="19">
        <v>6552.97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429.64</v>
      </c>
      <c r="G14" s="19">
        <v>4297.24</v>
      </c>
    </row>
    <row r="15" spans="1:7" ht="15.6" x14ac:dyDescent="0.3">
      <c r="A15" s="50" t="s">
        <v>68</v>
      </c>
      <c r="B15" s="51"/>
      <c r="C15" s="51"/>
      <c r="D15" s="52"/>
      <c r="E15" s="18">
        <v>-105.92</v>
      </c>
      <c r="F15" s="18">
        <v>-105.92</v>
      </c>
      <c r="G15" s="19">
        <v>155.43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548770.19999999995</v>
      </c>
      <c r="F16" s="17">
        <f t="shared" ref="F16:G16" si="1">SUM(F17:F20)</f>
        <v>525120.5</v>
      </c>
      <c r="G16" s="17">
        <f t="shared" si="1"/>
        <v>90990.37999999999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507171.36</v>
      </c>
      <c r="F17" s="18">
        <v>485525.77</v>
      </c>
      <c r="G17" s="19">
        <v>84076.62</v>
      </c>
    </row>
    <row r="18" spans="1:12" ht="15.6" x14ac:dyDescent="0.3">
      <c r="A18" s="43" t="s">
        <v>55</v>
      </c>
      <c r="B18" s="43"/>
      <c r="C18" s="43"/>
      <c r="D18" s="43"/>
      <c r="E18" s="18">
        <v>1314.72</v>
      </c>
      <c r="F18" s="18">
        <v>1244.96</v>
      </c>
      <c r="G18" s="19">
        <v>212.17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40284.120000000003</v>
      </c>
      <c r="F20" s="18">
        <v>38349.769999999997</v>
      </c>
      <c r="G20" s="19">
        <v>6701.59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'Циолковского 40(2020)'!F59</f>
        <v>153155.21772691444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653012.14079492458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нар'!W188</f>
        <v>1696.4082109286387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нар'!X188</f>
        <v>395.32965927479336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нар'!Y188+'[4]УК ВР декабрь нар'!DX188</f>
        <v>1070.6026000000002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нар'!AV188+'[4]УК ВР декабрь нар'!BM188+'[4]УК ВР декабрь нар'!BN188+'[4]УК ВР декабрь нар'!BO188+'[4]УК ВР декабрь нар'!BP188+'[4]УК ВР декабрь нар'!EG188+'[4]УК ВР декабрь нар'!EH188+'[4]УК ВР декабрь нар'!EI188+'[4]УК ВР декабрь нар'!EJ188</f>
        <v>642517.95519999997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нар'!AY188</f>
        <v>7331.8451247211269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SUM(F35:F39)+88891.62</f>
        <v>198495.64740455683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нар'!CN188+'[4]УК ВР декабрь нар'!DU188</f>
        <v>54017.921242387485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нар'!CO188+'[4]УК ВР декабрь нар'!DV188</f>
        <v>13260.97354674272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нар'!CP188+'[4]УК ВР декабрь нар'!DL188+'[4]УК ВР декабрь нар'!DP188+'[4]УК ВР декабрь нар'!DT188</f>
        <v>16381.310100000001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нар'!DB188+'[4]УК ВР декабрь нар'!DY188+'[4]УК ВР декабрь нар'!DZ188+'[4]УК ВР декабрь нар'!EA188+'[4]УК ВР декабрь нар'!EB188+'[4]УК ВР декабрь нар'!EC188+'[4]УК ВР декабрь нар'!ED188+'[4]УК ВР декабрь нар'!EE188+'[4]УК ВР декабрь нар'!EF188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нар'!DG188+'[4]УК ВР декабрь нар'!EP188</f>
        <v>25943.822515426618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150768.8996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нар'!$EU188+'[4]УК ВР декабрь нар'!FV188+'[4]УК ВР декабрь нар'!EY188</f>
        <v>148999.31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нар'!EW188+'[4]УК ВР декабрь нар'!FA188+'[4]УК ВР декабрь нар'!FZ188</f>
        <v>853.16939999999988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нар'!FL188+'[4]УК ВР декабрь нар'!GG188</f>
        <v>916.4201999999998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нар'!FS188+'[4]УК ВР декабрь нар'!GL188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1002276.6877994814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71691.13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14573.36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57117.77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1073967.8177994816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507171.36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485525.77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-413641.24007256713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Циолковского 40</vt:lpstr>
      <vt:lpstr>Циолковского 40(2019)</vt:lpstr>
      <vt:lpstr>Циолковского 40(2020)</vt:lpstr>
      <vt:lpstr>Циолковского 40(2021)</vt:lpstr>
      <vt:lpstr>'Циолковского 40'!Область_печати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2021-02-25T16:17:50Z</cp:lastPrinted>
  <dcterms:created xsi:type="dcterms:W3CDTF">2013-05-24T09:13:10Z</dcterms:created>
  <dcterms:modified xsi:type="dcterms:W3CDTF">2022-03-24T11:45:53Z</dcterms:modified>
</cp:coreProperties>
</file>